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 defaultThemeVersion="124226"/>
  <bookViews>
    <workbookView xWindow="-120" yWindow="-120" windowWidth="20730" windowHeight="11040" tabRatio="816"/>
  </bookViews>
  <sheets>
    <sheet name="BDI" sheetId="26" r:id="rId1"/>
  </sheets>
  <definedNames>
    <definedName name="_xlnm.Print_Area" localSheetId="0">BDI!$B$3:$G$53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6"/>
  <c r="H14"/>
  <c r="H15"/>
  <c r="H16"/>
  <c r="H17"/>
  <c r="H18"/>
  <c r="H19"/>
  <c r="C37"/>
  <c r="C38"/>
  <c r="C39"/>
  <c r="C40"/>
  <c r="H20"/>
</calcChain>
</file>

<file path=xl/sharedStrings.xml><?xml version="1.0" encoding="utf-8"?>
<sst xmlns="http://schemas.openxmlformats.org/spreadsheetml/2006/main" count="20" uniqueCount="20">
  <si>
    <t>5. PIS</t>
  </si>
  <si>
    <t>4. ISSQN</t>
  </si>
  <si>
    <t>COMPOSIÇÃO DO BDI</t>
  </si>
  <si>
    <t>DESCRIÇÃO</t>
  </si>
  <si>
    <t>1. LUCRO</t>
  </si>
  <si>
    <t>2. ADMINISTRAÇÃO CENTRAL</t>
  </si>
  <si>
    <t>3. DESPESAS FINANCEIRAS</t>
  </si>
  <si>
    <t>6. CPRB (2% SOBRE FATURAMENTO)</t>
  </si>
  <si>
    <t>7. COFINS</t>
  </si>
  <si>
    <t>8. GARANTIAS, SEGUROS E RISCOS</t>
  </si>
  <si>
    <t>X(%)=</t>
  </si>
  <si>
    <t>Y(%)=</t>
  </si>
  <si>
    <t>Z(%)=</t>
  </si>
  <si>
    <t>l(%)=</t>
  </si>
  <si>
    <t>Aplicando na fórmula acima, temos:</t>
  </si>
  <si>
    <t>BDI(%)=</t>
  </si>
  <si>
    <t>PERCENTUAIS(%)</t>
  </si>
  <si>
    <t xml:space="preserve"> </t>
  </si>
  <si>
    <t>Caracol(PI), 14 de janeiro de 2026</t>
  </si>
  <si>
    <t>REFORMA E AMPLIAÇÃO NA PRAÇA MARIA DE LOURDES - CARACOL - PI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</si>
</sst>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&quot;.&quot;00"/>
    <numFmt numFmtId="167" formatCode="0.0000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82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6" fillId="2" borderId="0" xfId="0" applyFon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left"/>
    </xf>
    <xf numFmtId="2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4" fontId="7" fillId="2" borderId="0" xfId="256" applyNumberFormat="1" applyFont="1" applyFill="1" applyAlignment="1">
      <alignment horizontal="right" vertical="center" wrapText="1"/>
    </xf>
    <xf numFmtId="10" fontId="7" fillId="2" borderId="0" xfId="0" applyNumberFormat="1" applyFont="1" applyFill="1" applyAlignment="1">
      <alignment horizontal="center" vertical="center" wrapText="1"/>
    </xf>
    <xf numFmtId="0" fontId="0" fillId="2" borderId="0" xfId="0" applyFont="1" applyFill="1"/>
    <xf numFmtId="2" fontId="0" fillId="2" borderId="0" xfId="0" applyNumberFormat="1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right"/>
    </xf>
    <xf numFmtId="2" fontId="0" fillId="2" borderId="0" xfId="0" applyNumberFormat="1" applyFont="1" applyFill="1" applyBorder="1" applyAlignment="1">
      <alignment horizontal="left"/>
    </xf>
    <xf numFmtId="0" fontId="0" fillId="2" borderId="9" xfId="0" applyFont="1" applyFill="1" applyBorder="1"/>
    <xf numFmtId="0" fontId="0" fillId="2" borderId="1" xfId="0" applyFont="1" applyFill="1" applyBorder="1"/>
    <xf numFmtId="0" fontId="0" fillId="2" borderId="3" xfId="0" applyFont="1" applyFill="1" applyBorder="1"/>
    <xf numFmtId="0" fontId="8" fillId="2" borderId="0" xfId="0" applyFont="1" applyFill="1" applyBorder="1" applyAlignment="1">
      <alignment vertical="center" wrapText="1"/>
    </xf>
    <xf numFmtId="4" fontId="7" fillId="2" borderId="0" xfId="256" applyNumberFormat="1" applyFont="1" applyFill="1" applyAlignment="1">
      <alignment horizontal="center" vertical="center" wrapText="1"/>
    </xf>
    <xf numFmtId="166" fontId="8" fillId="2" borderId="0" xfId="2" applyNumberFormat="1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right" vertical="center" wrapText="1"/>
    </xf>
    <xf numFmtId="4" fontId="9" fillId="2" borderId="0" xfId="0" applyNumberFormat="1" applyFont="1" applyFill="1" applyAlignment="1">
      <alignment horizontal="center" vertical="center" wrapText="1"/>
    </xf>
    <xf numFmtId="10" fontId="9" fillId="2" borderId="0" xfId="0" applyNumberFormat="1" applyFont="1" applyFill="1" applyAlignment="1">
      <alignment horizontal="center" vertical="center" wrapText="1"/>
    </xf>
    <xf numFmtId="167" fontId="10" fillId="2" borderId="10" xfId="0" applyNumberFormat="1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vertical="top" wrapText="1"/>
    </xf>
    <xf numFmtId="2" fontId="11" fillId="2" borderId="0" xfId="0" applyNumberFormat="1" applyFont="1" applyFill="1" applyBorder="1" applyAlignment="1">
      <alignment horizontal="center" vertical="top" wrapText="1"/>
    </xf>
    <xf numFmtId="167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vertical="top" wrapText="1"/>
    </xf>
    <xf numFmtId="2" fontId="10" fillId="2" borderId="0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justify"/>
    </xf>
    <xf numFmtId="0" fontId="13" fillId="2" borderId="0" xfId="249" applyFont="1" applyFill="1" applyBorder="1" applyAlignment="1">
      <alignment vertical="center" wrapText="1"/>
    </xf>
    <xf numFmtId="0" fontId="13" fillId="2" borderId="0" xfId="249" applyFont="1" applyFill="1" applyBorder="1" applyAlignment="1">
      <alignment horizontal="left" vertical="center" wrapText="1"/>
    </xf>
    <xf numFmtId="0" fontId="13" fillId="2" borderId="0" xfId="249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/>
    </xf>
    <xf numFmtId="0" fontId="13" fillId="2" borderId="0" xfId="249" applyFont="1" applyFill="1" applyBorder="1" applyAlignment="1">
      <alignment horizontal="left" vertical="center" wrapText="1"/>
    </xf>
    <xf numFmtId="0" fontId="13" fillId="2" borderId="0" xfId="249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top" wrapText="1"/>
    </xf>
    <xf numFmtId="2" fontId="11" fillId="2" borderId="2" xfId="0" applyNumberFormat="1" applyFont="1" applyFill="1" applyBorder="1" applyAlignment="1">
      <alignment horizontal="center" vertical="top" wrapText="1"/>
    </xf>
    <xf numFmtId="0" fontId="14" fillId="3" borderId="12" xfId="3" applyFont="1" applyFill="1" applyBorder="1" applyAlignment="1">
      <alignment horizontal="center" vertical="center" wrapText="1"/>
    </xf>
    <xf numFmtId="0" fontId="14" fillId="3" borderId="11" xfId="3" applyFont="1" applyFill="1" applyBorder="1" applyAlignment="1">
      <alignment horizontal="center" vertical="center" wrapText="1"/>
    </xf>
    <xf numFmtId="0" fontId="14" fillId="3" borderId="10" xfId="3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2" fontId="11" fillId="2" borderId="13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</cellXfs>
  <cellStyles count="382">
    <cellStyle name="Moeda 2" xfId="1"/>
    <cellStyle name="Normal" xfId="0" builtinId="0"/>
    <cellStyle name="Normal 2" xfId="2"/>
    <cellStyle name="Normal 2 10" xfId="3"/>
    <cellStyle name="Normal 2 11" xfId="4"/>
    <cellStyle name="Normal 2 12" xfId="5"/>
    <cellStyle name="Normal 2 13" xfId="6"/>
    <cellStyle name="Normal 2 14" xfId="7"/>
    <cellStyle name="Normal 2 15" xfId="8"/>
    <cellStyle name="Normal 2 16" xfId="9"/>
    <cellStyle name="Normal 2 17" xfId="10"/>
    <cellStyle name="Normal 2 18" xfId="11"/>
    <cellStyle name="Normal 2 19" xfId="12"/>
    <cellStyle name="Normal 2 2" xfId="13"/>
    <cellStyle name="Normal 2 2 10" xfId="14"/>
    <cellStyle name="Normal 2 2 11" xfId="15"/>
    <cellStyle name="Normal 2 2 12" xfId="16"/>
    <cellStyle name="Normal 2 2 13" xfId="17"/>
    <cellStyle name="Normal 2 2 14" xfId="18"/>
    <cellStyle name="Normal 2 2 15" xfId="19"/>
    <cellStyle name="Normal 2 2 16" xfId="20"/>
    <cellStyle name="Normal 2 2 17" xfId="21"/>
    <cellStyle name="Normal 2 2 18" xfId="22"/>
    <cellStyle name="Normal 2 2 19" xfId="23"/>
    <cellStyle name="Normal 2 2 2" xfId="24"/>
    <cellStyle name="Normal 2 2 20" xfId="25"/>
    <cellStyle name="Normal 2 2 3" xfId="26"/>
    <cellStyle name="Normal 2 2 4" xfId="27"/>
    <cellStyle name="Normal 2 2 5" xfId="28"/>
    <cellStyle name="Normal 2 2 6" xfId="29"/>
    <cellStyle name="Normal 2 2 7" xfId="30"/>
    <cellStyle name="Normal 2 2 8" xfId="31"/>
    <cellStyle name="Normal 2 2 9" xfId="32"/>
    <cellStyle name="Normal 2 20" xfId="33"/>
    <cellStyle name="Normal 2 21" xfId="34"/>
    <cellStyle name="Normal 2 22" xfId="35"/>
    <cellStyle name="Normal 2 23" xfId="36"/>
    <cellStyle name="Normal 2 24" xfId="37"/>
    <cellStyle name="Normal 2 25" xfId="38"/>
    <cellStyle name="Normal 2 26" xfId="39"/>
    <cellStyle name="Normal 2 27" xfId="40"/>
    <cellStyle name="Normal 2 3" xfId="41"/>
    <cellStyle name="Normal 2 3 10" xfId="42"/>
    <cellStyle name="Normal 2 3 11" xfId="43"/>
    <cellStyle name="Normal 2 3 12" xfId="44"/>
    <cellStyle name="Normal 2 3 13" xfId="45"/>
    <cellStyle name="Normal 2 3 14" xfId="46"/>
    <cellStyle name="Normal 2 3 15" xfId="47"/>
    <cellStyle name="Normal 2 3 16" xfId="48"/>
    <cellStyle name="Normal 2 3 17" xfId="49"/>
    <cellStyle name="Normal 2 3 18" xfId="50"/>
    <cellStyle name="Normal 2 3 19" xfId="51"/>
    <cellStyle name="Normal 2 3 2" xfId="52"/>
    <cellStyle name="Normal 2 3 20" xfId="53"/>
    <cellStyle name="Normal 2 3 3" xfId="54"/>
    <cellStyle name="Normal 2 3 4" xfId="55"/>
    <cellStyle name="Normal 2 3 5" xfId="56"/>
    <cellStyle name="Normal 2 3 6" xfId="57"/>
    <cellStyle name="Normal 2 3 7" xfId="58"/>
    <cellStyle name="Normal 2 3 8" xfId="59"/>
    <cellStyle name="Normal 2 3 9" xfId="60"/>
    <cellStyle name="Normal 2 4" xfId="61"/>
    <cellStyle name="Normal 2 4 10" xfId="62"/>
    <cellStyle name="Normal 2 4 11" xfId="63"/>
    <cellStyle name="Normal 2 4 12" xfId="64"/>
    <cellStyle name="Normal 2 4 13" xfId="65"/>
    <cellStyle name="Normal 2 4 14" xfId="66"/>
    <cellStyle name="Normal 2 4 15" xfId="67"/>
    <cellStyle name="Normal 2 4 16" xfId="68"/>
    <cellStyle name="Normal 2 4 17" xfId="69"/>
    <cellStyle name="Normal 2 4 18" xfId="70"/>
    <cellStyle name="Normal 2 4 19" xfId="71"/>
    <cellStyle name="Normal 2 4 2" xfId="72"/>
    <cellStyle name="Normal 2 4 20" xfId="73"/>
    <cellStyle name="Normal 2 4 3" xfId="74"/>
    <cellStyle name="Normal 2 4 4" xfId="75"/>
    <cellStyle name="Normal 2 4 5" xfId="76"/>
    <cellStyle name="Normal 2 4 6" xfId="77"/>
    <cellStyle name="Normal 2 4 7" xfId="78"/>
    <cellStyle name="Normal 2 4 8" xfId="79"/>
    <cellStyle name="Normal 2 4 9" xfId="80"/>
    <cellStyle name="Normal 2 5" xfId="81"/>
    <cellStyle name="Normal 2 5 10" xfId="82"/>
    <cellStyle name="Normal 2 5 11" xfId="83"/>
    <cellStyle name="Normal 2 5 12" xfId="84"/>
    <cellStyle name="Normal 2 5 13" xfId="85"/>
    <cellStyle name="Normal 2 5 14" xfId="86"/>
    <cellStyle name="Normal 2 5 15" xfId="87"/>
    <cellStyle name="Normal 2 5 16" xfId="88"/>
    <cellStyle name="Normal 2 5 17" xfId="89"/>
    <cellStyle name="Normal 2 5 18" xfId="90"/>
    <cellStyle name="Normal 2 5 19" xfId="91"/>
    <cellStyle name="Normal 2 5 2" xfId="92"/>
    <cellStyle name="Normal 2 5 20" xfId="93"/>
    <cellStyle name="Normal 2 5 3" xfId="94"/>
    <cellStyle name="Normal 2 5 4" xfId="95"/>
    <cellStyle name="Normal 2 5 5" xfId="96"/>
    <cellStyle name="Normal 2 5 6" xfId="97"/>
    <cellStyle name="Normal 2 5 7" xfId="98"/>
    <cellStyle name="Normal 2 5 8" xfId="99"/>
    <cellStyle name="Normal 2 5 9" xfId="100"/>
    <cellStyle name="Normal 2 6" xfId="101"/>
    <cellStyle name="Normal 2 6 10" xfId="102"/>
    <cellStyle name="Normal 2 6 11" xfId="103"/>
    <cellStyle name="Normal 2 6 12" xfId="104"/>
    <cellStyle name="Normal 2 6 13" xfId="105"/>
    <cellStyle name="Normal 2 6 14" xfId="106"/>
    <cellStyle name="Normal 2 6 15" xfId="107"/>
    <cellStyle name="Normal 2 6 16" xfId="108"/>
    <cellStyle name="Normal 2 6 17" xfId="109"/>
    <cellStyle name="Normal 2 6 18" xfId="110"/>
    <cellStyle name="Normal 2 6 19" xfId="111"/>
    <cellStyle name="Normal 2 6 2" xfId="112"/>
    <cellStyle name="Normal 2 6 20" xfId="113"/>
    <cellStyle name="Normal 2 6 3" xfId="114"/>
    <cellStyle name="Normal 2 6 4" xfId="115"/>
    <cellStyle name="Normal 2 6 5" xfId="116"/>
    <cellStyle name="Normal 2 6 6" xfId="117"/>
    <cellStyle name="Normal 2 6 7" xfId="118"/>
    <cellStyle name="Normal 2 6 8" xfId="119"/>
    <cellStyle name="Normal 2 6 9" xfId="120"/>
    <cellStyle name="Normal 2 7" xfId="121"/>
    <cellStyle name="Normal 2 7 10" xfId="122"/>
    <cellStyle name="Normal 2 7 11" xfId="123"/>
    <cellStyle name="Normal 2 7 12" xfId="124"/>
    <cellStyle name="Normal 2 7 13" xfId="125"/>
    <cellStyle name="Normal 2 7 14" xfId="126"/>
    <cellStyle name="Normal 2 7 15" xfId="127"/>
    <cellStyle name="Normal 2 7 16" xfId="128"/>
    <cellStyle name="Normal 2 7 17" xfId="129"/>
    <cellStyle name="Normal 2 7 18" xfId="130"/>
    <cellStyle name="Normal 2 7 19" xfId="131"/>
    <cellStyle name="Normal 2 7 2" xfId="132"/>
    <cellStyle name="Normal 2 7 20" xfId="133"/>
    <cellStyle name="Normal 2 7 3" xfId="134"/>
    <cellStyle name="Normal 2 7 4" xfId="135"/>
    <cellStyle name="Normal 2 7 5" xfId="136"/>
    <cellStyle name="Normal 2 7 6" xfId="137"/>
    <cellStyle name="Normal 2 7 7" xfId="138"/>
    <cellStyle name="Normal 2 7 8" xfId="139"/>
    <cellStyle name="Normal 2 7 9" xfId="140"/>
    <cellStyle name="Normal 2 8" xfId="141"/>
    <cellStyle name="Normal 2 9" xfId="142"/>
    <cellStyle name="Normal 2_Planilha Valença" xfId="143"/>
    <cellStyle name="Normal 29" xfId="144"/>
    <cellStyle name="Normal 3" xfId="145"/>
    <cellStyle name="Normal 3 10" xfId="146"/>
    <cellStyle name="Normal 3 11" xfId="147"/>
    <cellStyle name="Normal 3 12" xfId="148"/>
    <cellStyle name="Normal 3 13" xfId="149"/>
    <cellStyle name="Normal 3 14" xfId="150"/>
    <cellStyle name="Normal 3 15" xfId="151"/>
    <cellStyle name="Normal 3 16" xfId="152"/>
    <cellStyle name="Normal 3 17" xfId="153"/>
    <cellStyle name="Normal 3 18" xfId="154"/>
    <cellStyle name="Normal 3 19" xfId="155"/>
    <cellStyle name="Normal 3 2" xfId="156"/>
    <cellStyle name="Normal 3 20" xfId="157"/>
    <cellStyle name="Normal 3 21" xfId="158"/>
    <cellStyle name="Normal 3 3" xfId="159"/>
    <cellStyle name="Normal 3 4" xfId="160"/>
    <cellStyle name="Normal 3 5" xfId="161"/>
    <cellStyle name="Normal 3 6" xfId="162"/>
    <cellStyle name="Normal 3 7" xfId="163"/>
    <cellStyle name="Normal 3 8" xfId="164"/>
    <cellStyle name="Normal 3 9" xfId="165"/>
    <cellStyle name="Normal 4" xfId="166"/>
    <cellStyle name="Normal 4 10" xfId="167"/>
    <cellStyle name="Normal 4 11" xfId="168"/>
    <cellStyle name="Normal 4 12" xfId="169"/>
    <cellStyle name="Normal 4 13" xfId="170"/>
    <cellStyle name="Normal 4 14" xfId="171"/>
    <cellStyle name="Normal 4 15" xfId="172"/>
    <cellStyle name="Normal 4 16" xfId="173"/>
    <cellStyle name="Normal 4 17" xfId="174"/>
    <cellStyle name="Normal 4 18" xfId="175"/>
    <cellStyle name="Normal 4 19" xfId="176"/>
    <cellStyle name="Normal 4 2" xfId="177"/>
    <cellStyle name="Normal 4 2 3 2" xfId="178"/>
    <cellStyle name="Normal 4 20" xfId="179"/>
    <cellStyle name="Normal 4 3" xfId="180"/>
    <cellStyle name="Normal 4 4" xfId="181"/>
    <cellStyle name="Normal 4 5" xfId="182"/>
    <cellStyle name="Normal 4 6" xfId="183"/>
    <cellStyle name="Normal 4 7" xfId="184"/>
    <cellStyle name="Normal 4 8" xfId="185"/>
    <cellStyle name="Normal 4 9" xfId="186"/>
    <cellStyle name="Normal 5" xfId="187"/>
    <cellStyle name="Normal 5 10" xfId="188"/>
    <cellStyle name="Normal 5 11" xfId="189"/>
    <cellStyle name="Normal 5 12" xfId="190"/>
    <cellStyle name="Normal 5 13" xfId="191"/>
    <cellStyle name="Normal 5 14" xfId="192"/>
    <cellStyle name="Normal 5 15" xfId="193"/>
    <cellStyle name="Normal 5 16" xfId="194"/>
    <cellStyle name="Normal 5 17" xfId="195"/>
    <cellStyle name="Normal 5 18" xfId="196"/>
    <cellStyle name="Normal 5 19" xfId="197"/>
    <cellStyle name="Normal 5 2" xfId="198"/>
    <cellStyle name="Normal 5 20" xfId="199"/>
    <cellStyle name="Normal 5 3" xfId="200"/>
    <cellStyle name="Normal 5 4" xfId="201"/>
    <cellStyle name="Normal 5 5" xfId="202"/>
    <cellStyle name="Normal 5 6" xfId="203"/>
    <cellStyle name="Normal 5 7" xfId="204"/>
    <cellStyle name="Normal 5 8" xfId="205"/>
    <cellStyle name="Normal 5 9" xfId="206"/>
    <cellStyle name="Normal 6" xfId="207"/>
    <cellStyle name="Normal 6 10" xfId="208"/>
    <cellStyle name="Normal 6 11" xfId="209"/>
    <cellStyle name="Normal 6 12" xfId="210"/>
    <cellStyle name="Normal 6 13" xfId="211"/>
    <cellStyle name="Normal 6 14" xfId="212"/>
    <cellStyle name="Normal 6 15" xfId="213"/>
    <cellStyle name="Normal 6 16" xfId="214"/>
    <cellStyle name="Normal 6 17" xfId="215"/>
    <cellStyle name="Normal 6 18" xfId="216"/>
    <cellStyle name="Normal 6 19" xfId="217"/>
    <cellStyle name="Normal 6 2" xfId="218"/>
    <cellStyle name="Normal 6 20" xfId="219"/>
    <cellStyle name="Normal 6 3" xfId="220"/>
    <cellStyle name="Normal 6 4" xfId="221"/>
    <cellStyle name="Normal 6 5" xfId="222"/>
    <cellStyle name="Normal 6 6" xfId="223"/>
    <cellStyle name="Normal 6 7" xfId="224"/>
    <cellStyle name="Normal 6 8" xfId="225"/>
    <cellStyle name="Normal 6 9" xfId="226"/>
    <cellStyle name="Normal 7" xfId="227"/>
    <cellStyle name="Normal 7 10" xfId="228"/>
    <cellStyle name="Normal 7 11" xfId="229"/>
    <cellStyle name="Normal 7 12" xfId="230"/>
    <cellStyle name="Normal 7 13" xfId="231"/>
    <cellStyle name="Normal 7 14" xfId="232"/>
    <cellStyle name="Normal 7 15" xfId="233"/>
    <cellStyle name="Normal 7 16" xfId="234"/>
    <cellStyle name="Normal 7 17" xfId="235"/>
    <cellStyle name="Normal 7 18" xfId="236"/>
    <cellStyle name="Normal 7 19" xfId="237"/>
    <cellStyle name="Normal 7 2" xfId="238"/>
    <cellStyle name="Normal 7 20" xfId="239"/>
    <cellStyle name="Normal 7 3" xfId="240"/>
    <cellStyle name="Normal 7 4" xfId="241"/>
    <cellStyle name="Normal 7 5" xfId="242"/>
    <cellStyle name="Normal 7 6" xfId="243"/>
    <cellStyle name="Normal 7 7" xfId="244"/>
    <cellStyle name="Normal 7 8" xfId="245"/>
    <cellStyle name="Normal 7 9" xfId="246"/>
    <cellStyle name="Normal 8" xfId="247"/>
    <cellStyle name="Normal 9" xfId="248"/>
    <cellStyle name="Normal_Planilha Elesbão Veloso - Urgência e Acesso Lavanderia" xfId="249"/>
    <cellStyle name="Porcentagem 2" xfId="250"/>
    <cellStyle name="Porcentagem 2 2" xfId="251"/>
    <cellStyle name="Porcentagem 2 3" xfId="252"/>
    <cellStyle name="Porcentagem 3" xfId="253"/>
    <cellStyle name="Separador de milhares 10" xfId="254"/>
    <cellStyle name="Separador de milhares 11" xfId="255"/>
    <cellStyle name="Separador de milhares 2" xfId="256"/>
    <cellStyle name="Separador de milhares 2 10" xfId="257"/>
    <cellStyle name="Separador de milhares 2 11" xfId="258"/>
    <cellStyle name="Separador de milhares 2 12" xfId="259"/>
    <cellStyle name="Separador de milhares 2 13" xfId="260"/>
    <cellStyle name="Separador de milhares 2 14" xfId="261"/>
    <cellStyle name="Separador de milhares 2 15" xfId="262"/>
    <cellStyle name="Separador de milhares 2 16" xfId="263"/>
    <cellStyle name="Separador de milhares 2 17" xfId="264"/>
    <cellStyle name="Separador de milhares 2 18" xfId="265"/>
    <cellStyle name="Separador de milhares 2 19" xfId="266"/>
    <cellStyle name="Separador de milhares 2 2" xfId="267"/>
    <cellStyle name="Separador de milhares 2 20" xfId="268"/>
    <cellStyle name="Separador de milhares 2 21" xfId="269"/>
    <cellStyle name="Separador de milhares 2 3" xfId="270"/>
    <cellStyle name="Separador de milhares 2 4" xfId="271"/>
    <cellStyle name="Separador de milhares 2 5" xfId="272"/>
    <cellStyle name="Separador de milhares 2 6" xfId="273"/>
    <cellStyle name="Separador de milhares 2 7" xfId="274"/>
    <cellStyle name="Separador de milhares 2 8" xfId="275"/>
    <cellStyle name="Separador de milhares 2 9" xfId="276"/>
    <cellStyle name="Separador de milhares 29" xfId="277"/>
    <cellStyle name="Separador de milhares 3" xfId="278"/>
    <cellStyle name="Separador de milhares 3 10" xfId="279"/>
    <cellStyle name="Separador de milhares 3 11" xfId="280"/>
    <cellStyle name="Separador de milhares 3 12" xfId="281"/>
    <cellStyle name="Separador de milhares 3 13" xfId="282"/>
    <cellStyle name="Separador de milhares 3 14" xfId="283"/>
    <cellStyle name="Separador de milhares 3 15" xfId="284"/>
    <cellStyle name="Separador de milhares 3 16" xfId="285"/>
    <cellStyle name="Separador de milhares 3 17" xfId="286"/>
    <cellStyle name="Separador de milhares 3 18" xfId="287"/>
    <cellStyle name="Separador de milhares 3 19" xfId="288"/>
    <cellStyle name="Separador de milhares 3 2" xfId="289"/>
    <cellStyle name="Separador de milhares 3 20" xfId="290"/>
    <cellStyle name="Separador de milhares 3 3" xfId="291"/>
    <cellStyle name="Separador de milhares 3 4" xfId="292"/>
    <cellStyle name="Separador de milhares 3 5" xfId="293"/>
    <cellStyle name="Separador de milhares 3 6" xfId="294"/>
    <cellStyle name="Separador de milhares 3 7" xfId="295"/>
    <cellStyle name="Separador de milhares 3 8" xfId="296"/>
    <cellStyle name="Separador de milhares 3 9" xfId="297"/>
    <cellStyle name="Separador de milhares 4" xfId="298"/>
    <cellStyle name="Separador de milhares 4 10" xfId="299"/>
    <cellStyle name="Separador de milhares 4 11" xfId="300"/>
    <cellStyle name="Separador de milhares 4 12" xfId="301"/>
    <cellStyle name="Separador de milhares 4 13" xfId="302"/>
    <cellStyle name="Separador de milhares 4 14" xfId="303"/>
    <cellStyle name="Separador de milhares 4 15" xfId="304"/>
    <cellStyle name="Separador de milhares 4 16" xfId="305"/>
    <cellStyle name="Separador de milhares 4 17" xfId="306"/>
    <cellStyle name="Separador de milhares 4 18" xfId="307"/>
    <cellStyle name="Separador de milhares 4 19" xfId="308"/>
    <cellStyle name="Separador de milhares 4 2" xfId="309"/>
    <cellStyle name="Separador de milhares 4 20" xfId="310"/>
    <cellStyle name="Separador de milhares 4 3" xfId="311"/>
    <cellStyle name="Separador de milhares 4 4" xfId="312"/>
    <cellStyle name="Separador de milhares 4 5" xfId="313"/>
    <cellStyle name="Separador de milhares 4 6" xfId="314"/>
    <cellStyle name="Separador de milhares 4 7" xfId="315"/>
    <cellStyle name="Separador de milhares 4 8" xfId="316"/>
    <cellStyle name="Separador de milhares 4 9" xfId="317"/>
    <cellStyle name="Separador de milhares 5" xfId="318"/>
    <cellStyle name="Separador de milhares 5 10" xfId="319"/>
    <cellStyle name="Separador de milhares 5 11" xfId="320"/>
    <cellStyle name="Separador de milhares 5 12" xfId="321"/>
    <cellStyle name="Separador de milhares 5 13" xfId="322"/>
    <cellStyle name="Separador de milhares 5 14" xfId="323"/>
    <cellStyle name="Separador de milhares 5 15" xfId="324"/>
    <cellStyle name="Separador de milhares 5 16" xfId="325"/>
    <cellStyle name="Separador de milhares 5 17" xfId="326"/>
    <cellStyle name="Separador de milhares 5 18" xfId="327"/>
    <cellStyle name="Separador de milhares 5 19" xfId="328"/>
    <cellStyle name="Separador de milhares 5 2" xfId="329"/>
    <cellStyle name="Separador de milhares 5 20" xfId="330"/>
    <cellStyle name="Separador de milhares 5 3" xfId="331"/>
    <cellStyle name="Separador de milhares 5 4" xfId="332"/>
    <cellStyle name="Separador de milhares 5 5" xfId="333"/>
    <cellStyle name="Separador de milhares 5 6" xfId="334"/>
    <cellStyle name="Separador de milhares 5 7" xfId="335"/>
    <cellStyle name="Separador de milhares 5 8" xfId="336"/>
    <cellStyle name="Separador de milhares 5 9" xfId="337"/>
    <cellStyle name="Separador de milhares 6" xfId="338"/>
    <cellStyle name="Separador de milhares 6 10" xfId="339"/>
    <cellStyle name="Separador de milhares 6 11" xfId="340"/>
    <cellStyle name="Separador de milhares 6 12" xfId="341"/>
    <cellStyle name="Separador de milhares 6 13" xfId="342"/>
    <cellStyle name="Separador de milhares 6 14" xfId="343"/>
    <cellStyle name="Separador de milhares 6 15" xfId="344"/>
    <cellStyle name="Separador de milhares 6 16" xfId="345"/>
    <cellStyle name="Separador de milhares 6 17" xfId="346"/>
    <cellStyle name="Separador de milhares 6 18" xfId="347"/>
    <cellStyle name="Separador de milhares 6 19" xfId="348"/>
    <cellStyle name="Separador de milhares 6 2" xfId="349"/>
    <cellStyle name="Separador de milhares 6 20" xfId="350"/>
    <cellStyle name="Separador de milhares 6 3" xfId="351"/>
    <cellStyle name="Separador de milhares 6 4" xfId="352"/>
    <cellStyle name="Separador de milhares 6 5" xfId="353"/>
    <cellStyle name="Separador de milhares 6 6" xfId="354"/>
    <cellStyle name="Separador de milhares 6 7" xfId="355"/>
    <cellStyle name="Separador de milhares 6 8" xfId="356"/>
    <cellStyle name="Separador de milhares 6 9" xfId="357"/>
    <cellStyle name="Separador de milhares 7" xfId="358"/>
    <cellStyle name="Separador de milhares 7 10" xfId="359"/>
    <cellStyle name="Separador de milhares 7 11" xfId="360"/>
    <cellStyle name="Separador de milhares 7 12" xfId="361"/>
    <cellStyle name="Separador de milhares 7 13" xfId="362"/>
    <cellStyle name="Separador de milhares 7 14" xfId="363"/>
    <cellStyle name="Separador de milhares 7 15" xfId="364"/>
    <cellStyle name="Separador de milhares 7 16" xfId="365"/>
    <cellStyle name="Separador de milhares 7 17" xfId="366"/>
    <cellStyle name="Separador de milhares 7 18" xfId="367"/>
    <cellStyle name="Separador de milhares 7 19" xfId="368"/>
    <cellStyle name="Separador de milhares 7 2" xfId="369"/>
    <cellStyle name="Separador de milhares 7 20" xfId="370"/>
    <cellStyle name="Separador de milhares 7 3" xfId="371"/>
    <cellStyle name="Separador de milhares 7 4" xfId="372"/>
    <cellStyle name="Separador de milhares 7 5" xfId="373"/>
    <cellStyle name="Separador de milhares 7 6" xfId="374"/>
    <cellStyle name="Separador de milhares 7 7" xfId="375"/>
    <cellStyle name="Separador de milhares 7 8" xfId="376"/>
    <cellStyle name="Separador de milhares 7 9" xfId="377"/>
    <cellStyle name="Separador de milhares 8" xfId="378"/>
    <cellStyle name="Separador de milhares 9" xfId="379"/>
    <cellStyle name="Separador de milhares 9 2" xfId="380"/>
    <cellStyle name="Vírgula 2" xfId="3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24</xdr:row>
      <xdr:rowOff>133350</xdr:rowOff>
    </xdr:from>
    <xdr:to>
      <xdr:col>4</xdr:col>
      <xdr:colOff>1152525</xdr:colOff>
      <xdr:row>33</xdr:row>
      <xdr:rowOff>190500</xdr:rowOff>
    </xdr:to>
    <xdr:pic>
      <xdr:nvPicPr>
        <xdr:cNvPr id="190030" name="Objeto 1">
          <a:extLst>
            <a:ext uri="{FF2B5EF4-FFF2-40B4-BE49-F238E27FC236}">
              <a16:creationId xmlns="" xmlns:a16="http://schemas.microsoft.com/office/drawing/2014/main" id="{00000000-0008-0000-0500-00004EE6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-2531" t="-5362" r="-3528" b="-29993"/>
        <a:stretch>
          <a:fillRect/>
        </a:stretch>
      </xdr:blipFill>
      <xdr:spPr bwMode="auto">
        <a:xfrm>
          <a:off x="1152525" y="5181600"/>
          <a:ext cx="4819650" cy="2105025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66675</xdr:colOff>
      <xdr:row>68</xdr:row>
      <xdr:rowOff>104775</xdr:rowOff>
    </xdr:from>
    <xdr:to>
      <xdr:col>17</xdr:col>
      <xdr:colOff>304800</xdr:colOff>
      <xdr:row>99</xdr:row>
      <xdr:rowOff>142875</xdr:rowOff>
    </xdr:to>
    <xdr:pic>
      <xdr:nvPicPr>
        <xdr:cNvPr id="190031" name="Picture 1">
          <a:extLst>
            <a:ext uri="{FF2B5EF4-FFF2-40B4-BE49-F238E27FC236}">
              <a16:creationId xmlns="" xmlns:a16="http://schemas.microsoft.com/office/drawing/2014/main" id="{00000000-0008-0000-0500-00004FE6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53150" y="15840075"/>
          <a:ext cx="7781925" cy="594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85725</xdr:colOff>
      <xdr:row>23</xdr:row>
      <xdr:rowOff>104775</xdr:rowOff>
    </xdr:from>
    <xdr:to>
      <xdr:col>21</xdr:col>
      <xdr:colOff>190500</xdr:colOff>
      <xdr:row>41</xdr:row>
      <xdr:rowOff>9524</xdr:rowOff>
    </xdr:to>
    <xdr:pic>
      <xdr:nvPicPr>
        <xdr:cNvPr id="190032" name="Imagem 3">
          <a:extLst>
            <a:ext uri="{FF2B5EF4-FFF2-40B4-BE49-F238E27FC236}">
              <a16:creationId xmlns="" xmlns:a16="http://schemas.microsoft.com/office/drawing/2014/main" id="{00000000-0008-0000-0500-000050E6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839200" y="4953000"/>
          <a:ext cx="7419975" cy="40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66675</xdr:colOff>
      <xdr:row>5</xdr:row>
      <xdr:rowOff>133350</xdr:rowOff>
    </xdr:from>
    <xdr:to>
      <xdr:col>21</xdr:col>
      <xdr:colOff>190500</xdr:colOff>
      <xdr:row>19</xdr:row>
      <xdr:rowOff>167368</xdr:rowOff>
    </xdr:to>
    <xdr:pic>
      <xdr:nvPicPr>
        <xdr:cNvPr id="190033" name="Imagem 4">
          <a:extLst>
            <a:ext uri="{FF2B5EF4-FFF2-40B4-BE49-F238E27FC236}">
              <a16:creationId xmlns="" xmlns:a16="http://schemas.microsoft.com/office/drawing/2014/main" id="{00000000-0008-0000-0500-000051E6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820150" y="1085850"/>
          <a:ext cx="743902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76200</xdr:colOff>
      <xdr:row>42</xdr:row>
      <xdr:rowOff>114300</xdr:rowOff>
    </xdr:from>
    <xdr:to>
      <xdr:col>21</xdr:col>
      <xdr:colOff>161925</xdr:colOff>
      <xdr:row>53</xdr:row>
      <xdr:rowOff>161925</xdr:rowOff>
    </xdr:to>
    <xdr:pic>
      <xdr:nvPicPr>
        <xdr:cNvPr id="190034" name="Imagem 5">
          <a:extLst>
            <a:ext uri="{FF2B5EF4-FFF2-40B4-BE49-F238E27FC236}">
              <a16:creationId xmlns="" xmlns:a16="http://schemas.microsoft.com/office/drawing/2014/main" id="{00000000-0008-0000-0500-000052E6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829675" y="9363075"/>
          <a:ext cx="7400925" cy="305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L67"/>
  <sheetViews>
    <sheetView tabSelected="1" zoomScale="70" zoomScaleNormal="70" zoomScaleSheetLayoutView="100" workbookViewId="0">
      <selection activeCell="E122" sqref="E122"/>
    </sheetView>
  </sheetViews>
  <sheetFormatPr defaultColWidth="9.140625" defaultRowHeight="15"/>
  <cols>
    <col min="1" max="1" width="9.140625" style="9"/>
    <col min="2" max="2" width="39" style="9" customWidth="1"/>
    <col min="3" max="3" width="15" style="9" customWidth="1"/>
    <col min="4" max="4" width="9.140625" style="9"/>
    <col min="5" max="5" width="19" style="9" customWidth="1"/>
    <col min="6" max="6" width="9.140625" style="9"/>
    <col min="7" max="7" width="12.5703125" style="9" customWidth="1"/>
    <col min="8" max="16384" width="9.140625" style="9"/>
  </cols>
  <sheetData>
    <row r="3" spans="2:12" ht="15" customHeight="1">
      <c r="B3" s="53" t="s">
        <v>17</v>
      </c>
      <c r="C3" s="54"/>
      <c r="D3" s="54"/>
      <c r="E3" s="54"/>
      <c r="F3" s="54"/>
      <c r="G3" s="55"/>
      <c r="H3" s="17"/>
      <c r="I3" s="17"/>
      <c r="J3" s="17"/>
      <c r="K3" s="17"/>
      <c r="L3" s="17"/>
    </row>
    <row r="4" spans="2:12" ht="15" customHeight="1">
      <c r="B4" s="56"/>
      <c r="C4" s="57"/>
      <c r="D4" s="57"/>
      <c r="E4" s="57"/>
      <c r="F4" s="57"/>
      <c r="G4" s="58"/>
      <c r="H4" s="17"/>
      <c r="I4" s="17"/>
      <c r="J4" s="17"/>
      <c r="K4" s="17"/>
      <c r="L4" s="17"/>
    </row>
    <row r="5" spans="2:12" ht="15" customHeight="1">
      <c r="B5" s="53"/>
      <c r="C5" s="54"/>
      <c r="D5" s="54"/>
      <c r="E5" s="54"/>
      <c r="F5" s="54"/>
      <c r="G5" s="55"/>
      <c r="H5" s="52"/>
      <c r="I5" s="52"/>
      <c r="J5" s="52"/>
      <c r="K5" s="52"/>
      <c r="L5" s="52"/>
    </row>
    <row r="6" spans="2:12" ht="15" customHeight="1">
      <c r="B6" s="56"/>
      <c r="C6" s="57"/>
      <c r="D6" s="57"/>
      <c r="E6" s="57"/>
      <c r="F6" s="57"/>
      <c r="G6" s="58"/>
      <c r="H6" s="52"/>
      <c r="I6" s="52"/>
      <c r="J6" s="52"/>
      <c r="K6" s="52"/>
      <c r="L6" s="52"/>
    </row>
    <row r="7" spans="2:12" ht="23.25" customHeight="1">
      <c r="B7" s="59" t="s">
        <v>19</v>
      </c>
      <c r="C7" s="52"/>
      <c r="D7" s="52"/>
      <c r="E7" s="52"/>
      <c r="F7" s="52"/>
      <c r="G7" s="60"/>
      <c r="H7" s="52"/>
      <c r="I7" s="52"/>
      <c r="J7" s="52"/>
      <c r="K7" s="52"/>
      <c r="L7" s="52"/>
    </row>
    <row r="8" spans="2:12" ht="26.25" customHeight="1">
      <c r="B8" s="56"/>
      <c r="C8" s="57"/>
      <c r="D8" s="57"/>
      <c r="E8" s="57"/>
      <c r="F8" s="57"/>
      <c r="G8" s="58"/>
      <c r="H8" s="52"/>
      <c r="I8" s="52"/>
      <c r="J8" s="52"/>
      <c r="K8" s="52"/>
      <c r="L8" s="52"/>
    </row>
    <row r="9" spans="2:12" ht="5.0999999999999996" customHeight="1">
      <c r="B9" s="5"/>
      <c r="C9" s="6"/>
      <c r="D9" s="6"/>
      <c r="E9" s="6"/>
      <c r="F9" s="5"/>
      <c r="G9" s="7"/>
      <c r="H9" s="7"/>
      <c r="I9" s="7"/>
      <c r="J9" s="7"/>
      <c r="K9" s="18"/>
      <c r="L9" s="8"/>
    </row>
    <row r="10" spans="2:12" ht="27.95" customHeight="1">
      <c r="B10" s="41" t="s">
        <v>2</v>
      </c>
      <c r="C10" s="42"/>
      <c r="D10" s="42"/>
      <c r="E10" s="42"/>
      <c r="F10" s="42"/>
      <c r="G10" s="43"/>
      <c r="H10" s="19"/>
      <c r="I10" s="19"/>
      <c r="J10" s="19"/>
      <c r="K10" s="19"/>
      <c r="L10" s="19"/>
    </row>
    <row r="11" spans="2:12" ht="5.0999999999999996" customHeight="1" thickBot="1">
      <c r="B11" s="20"/>
      <c r="C11" s="21"/>
      <c r="D11" s="21"/>
      <c r="E11" s="21"/>
      <c r="F11" s="22"/>
      <c r="G11" s="23"/>
      <c r="H11" s="23"/>
      <c r="I11" s="23"/>
      <c r="J11" s="23"/>
      <c r="K11" s="24"/>
      <c r="L11" s="25"/>
    </row>
    <row r="12" spans="2:12" ht="21.95" customHeight="1" thickBot="1">
      <c r="B12" s="44" t="s">
        <v>3</v>
      </c>
      <c r="C12" s="45"/>
      <c r="D12" s="46" t="s">
        <v>16</v>
      </c>
      <c r="E12" s="47"/>
      <c r="F12" s="47"/>
      <c r="G12" s="48"/>
    </row>
    <row r="13" spans="2:12" ht="20.100000000000001" customHeight="1">
      <c r="B13" s="51" t="s">
        <v>4</v>
      </c>
      <c r="C13" s="51"/>
      <c r="D13" s="49">
        <v>7.4</v>
      </c>
      <c r="E13" s="49"/>
      <c r="F13" s="49"/>
      <c r="G13" s="49"/>
      <c r="H13" s="26">
        <f t="shared" ref="H13:H20" si="0">D13/100</f>
        <v>7.400000000000001E-2</v>
      </c>
    </row>
    <row r="14" spans="2:12" ht="20.100000000000001" customHeight="1">
      <c r="B14" s="50" t="s">
        <v>5</v>
      </c>
      <c r="C14" s="50"/>
      <c r="D14" s="40">
        <v>4</v>
      </c>
      <c r="E14" s="40"/>
      <c r="F14" s="40"/>
      <c r="G14" s="40"/>
      <c r="H14" s="26">
        <f t="shared" si="0"/>
        <v>0.04</v>
      </c>
    </row>
    <row r="15" spans="2:12" ht="20.100000000000001" customHeight="1">
      <c r="B15" s="50" t="s">
        <v>6</v>
      </c>
      <c r="C15" s="50"/>
      <c r="D15" s="40">
        <v>1.23</v>
      </c>
      <c r="E15" s="40"/>
      <c r="F15" s="40"/>
      <c r="G15" s="40"/>
      <c r="H15" s="26">
        <f t="shared" si="0"/>
        <v>1.23E-2</v>
      </c>
    </row>
    <row r="16" spans="2:12" ht="20.100000000000001" customHeight="1">
      <c r="B16" s="50" t="s">
        <v>1</v>
      </c>
      <c r="C16" s="50"/>
      <c r="D16" s="40">
        <v>2</v>
      </c>
      <c r="E16" s="40"/>
      <c r="F16" s="40"/>
      <c r="G16" s="40"/>
      <c r="H16" s="26">
        <f t="shared" si="0"/>
        <v>0.02</v>
      </c>
    </row>
    <row r="17" spans="2:8" ht="20.100000000000001" customHeight="1">
      <c r="B17" s="50" t="s">
        <v>0</v>
      </c>
      <c r="C17" s="50"/>
      <c r="D17" s="40">
        <v>0.65</v>
      </c>
      <c r="E17" s="40"/>
      <c r="F17" s="40"/>
      <c r="G17" s="40"/>
      <c r="H17" s="26">
        <f t="shared" si="0"/>
        <v>6.5000000000000006E-3</v>
      </c>
    </row>
    <row r="18" spans="2:8" ht="20.100000000000001" customHeight="1">
      <c r="B18" s="50" t="s">
        <v>7</v>
      </c>
      <c r="C18" s="50"/>
      <c r="D18" s="40"/>
      <c r="E18" s="40"/>
      <c r="F18" s="40"/>
      <c r="G18" s="40"/>
      <c r="H18" s="26">
        <f t="shared" si="0"/>
        <v>0</v>
      </c>
    </row>
    <row r="19" spans="2:8" ht="20.100000000000001" customHeight="1">
      <c r="B19" s="50" t="s">
        <v>8</v>
      </c>
      <c r="C19" s="50"/>
      <c r="D19" s="40">
        <v>3</v>
      </c>
      <c r="E19" s="40"/>
      <c r="F19" s="40"/>
      <c r="G19" s="40"/>
      <c r="H19" s="26">
        <f t="shared" si="0"/>
        <v>0.03</v>
      </c>
    </row>
    <row r="20" spans="2:8" ht="20.100000000000001" customHeight="1">
      <c r="B20" s="50" t="s">
        <v>9</v>
      </c>
      <c r="C20" s="50"/>
      <c r="D20" s="40">
        <v>2.0699999999999998</v>
      </c>
      <c r="E20" s="40"/>
      <c r="F20" s="40"/>
      <c r="G20" s="40"/>
      <c r="H20" s="26">
        <f t="shared" si="0"/>
        <v>2.07E-2</v>
      </c>
    </row>
    <row r="21" spans="2:8" ht="15.75">
      <c r="B21" s="27"/>
      <c r="C21" s="28"/>
      <c r="D21" s="10"/>
      <c r="E21" s="11"/>
      <c r="F21" s="11"/>
      <c r="G21" s="11"/>
      <c r="H21" s="29"/>
    </row>
    <row r="22" spans="2:8" ht="15.75">
      <c r="B22" s="27"/>
      <c r="C22" s="39"/>
      <c r="D22" s="39"/>
      <c r="E22" s="39"/>
      <c r="F22" s="11"/>
      <c r="G22" s="11"/>
      <c r="H22" s="29"/>
    </row>
    <row r="23" spans="2:8" ht="15.75">
      <c r="B23" s="27"/>
      <c r="C23" s="28"/>
      <c r="D23" s="10"/>
      <c r="E23" s="11"/>
      <c r="F23" s="11"/>
      <c r="G23" s="11"/>
      <c r="H23" s="29"/>
    </row>
    <row r="24" spans="2:8" ht="15.75">
      <c r="B24" s="27"/>
      <c r="C24" s="28"/>
      <c r="D24" s="10"/>
      <c r="E24" s="11"/>
      <c r="F24" s="11"/>
      <c r="G24" s="11"/>
      <c r="H24" s="29"/>
    </row>
    <row r="25" spans="2:8">
      <c r="B25" s="30"/>
      <c r="C25" s="31"/>
      <c r="D25" s="10"/>
      <c r="E25" s="11"/>
      <c r="F25" s="11"/>
      <c r="G25" s="11"/>
      <c r="H25" s="29"/>
    </row>
    <row r="26" spans="2:8">
      <c r="B26" s="30"/>
      <c r="C26" s="31"/>
      <c r="D26" s="10"/>
      <c r="E26" s="11"/>
      <c r="F26" s="11"/>
      <c r="G26" s="11"/>
      <c r="H26" s="29"/>
    </row>
    <row r="27" spans="2:8" ht="18.75">
      <c r="B27" s="30"/>
      <c r="C27" s="31"/>
      <c r="D27" s="10"/>
      <c r="E27" s="11"/>
      <c r="F27" s="11"/>
      <c r="G27" s="11"/>
      <c r="H27" s="32"/>
    </row>
    <row r="28" spans="2:8" ht="18.75">
      <c r="B28" s="1"/>
      <c r="C28" s="2"/>
      <c r="D28" s="11"/>
      <c r="E28" s="11"/>
      <c r="F28" s="11"/>
      <c r="G28" s="11"/>
      <c r="H28" s="32"/>
    </row>
    <row r="29" spans="2:8" ht="18.75">
      <c r="B29" s="1"/>
      <c r="C29" s="2"/>
      <c r="D29" s="11"/>
      <c r="E29" s="11"/>
      <c r="F29" s="11"/>
      <c r="G29" s="11"/>
      <c r="H29" s="32"/>
    </row>
    <row r="30" spans="2:8" ht="18.75">
      <c r="B30" s="1"/>
      <c r="C30" s="2"/>
      <c r="D30" s="11"/>
      <c r="E30" s="11"/>
      <c r="F30" s="11"/>
      <c r="G30" s="11"/>
      <c r="H30" s="32"/>
    </row>
    <row r="31" spans="2:8" ht="18.75">
      <c r="B31" s="1"/>
      <c r="C31" s="2"/>
      <c r="D31" s="11"/>
      <c r="E31" s="11"/>
      <c r="F31" s="11"/>
      <c r="G31" s="11"/>
      <c r="H31" s="32"/>
    </row>
    <row r="32" spans="2:8" ht="18.75">
      <c r="B32" s="1"/>
      <c r="C32" s="2"/>
      <c r="D32" s="11"/>
      <c r="E32" s="11"/>
      <c r="F32" s="11"/>
      <c r="G32" s="11"/>
      <c r="H32" s="32"/>
    </row>
    <row r="33" spans="2:12" ht="18.75">
      <c r="B33" s="1"/>
      <c r="C33" s="2"/>
      <c r="D33" s="11"/>
      <c r="E33" s="11"/>
      <c r="F33" s="11"/>
      <c r="G33" s="11"/>
      <c r="H33" s="32"/>
    </row>
    <row r="34" spans="2:12" ht="18.75">
      <c r="B34" s="1"/>
      <c r="C34" s="2"/>
      <c r="D34" s="11"/>
      <c r="E34" s="11"/>
      <c r="F34" s="11"/>
      <c r="G34" s="11"/>
      <c r="H34" s="32"/>
    </row>
    <row r="35" spans="2:12" ht="18.75">
      <c r="B35" s="1"/>
      <c r="C35" s="2"/>
      <c r="D35" s="11"/>
      <c r="E35" s="11"/>
      <c r="F35" s="11"/>
      <c r="G35" s="11"/>
      <c r="H35" s="32"/>
    </row>
    <row r="36" spans="2:12" ht="18.75">
      <c r="B36" s="1"/>
      <c r="C36" s="2"/>
      <c r="D36" s="11"/>
      <c r="E36" s="11"/>
      <c r="F36" s="11"/>
      <c r="G36" s="11"/>
      <c r="H36" s="32"/>
    </row>
    <row r="37" spans="2:12" ht="18.75">
      <c r="B37" s="12" t="s">
        <v>10</v>
      </c>
      <c r="C37" s="13">
        <f>(D14+D20)</f>
        <v>6.07</v>
      </c>
      <c r="D37" s="11"/>
      <c r="E37" s="11"/>
      <c r="F37" s="11"/>
      <c r="G37" s="11"/>
      <c r="H37" s="32"/>
    </row>
    <row r="38" spans="2:12" ht="18.75">
      <c r="B38" s="12" t="s">
        <v>11</v>
      </c>
      <c r="C38" s="13">
        <f>D15</f>
        <v>1.23</v>
      </c>
      <c r="D38" s="11"/>
      <c r="E38" s="11"/>
      <c r="F38" s="11"/>
      <c r="G38" s="11"/>
      <c r="H38" s="32"/>
    </row>
    <row r="39" spans="2:12" ht="18.75">
      <c r="B39" s="12" t="s">
        <v>12</v>
      </c>
      <c r="C39" s="13">
        <f>D13</f>
        <v>7.4</v>
      </c>
      <c r="D39" s="11"/>
      <c r="E39" s="11"/>
      <c r="F39" s="11"/>
      <c r="G39" s="11"/>
      <c r="H39" s="32"/>
    </row>
    <row r="40" spans="2:12" ht="18.75">
      <c r="B40" s="12" t="s">
        <v>13</v>
      </c>
      <c r="C40" s="13">
        <f>(D16+D17+D18+D19)</f>
        <v>5.65</v>
      </c>
      <c r="D40" s="11"/>
      <c r="E40" s="11"/>
      <c r="F40" s="11"/>
      <c r="G40" s="11"/>
      <c r="H40" s="32"/>
    </row>
    <row r="41" spans="2:12" ht="18.75">
      <c r="B41" s="11" t="s">
        <v>14</v>
      </c>
      <c r="C41" s="11"/>
      <c r="D41" s="11"/>
      <c r="E41" s="11"/>
      <c r="F41" s="11"/>
      <c r="G41" s="11"/>
      <c r="H41" s="32"/>
    </row>
    <row r="42" spans="2:12" ht="19.5" thickBot="1">
      <c r="B42" s="11"/>
      <c r="C42" s="11"/>
      <c r="D42" s="11"/>
      <c r="E42" s="11"/>
      <c r="F42" s="11"/>
      <c r="G42" s="11"/>
      <c r="H42" s="32"/>
    </row>
    <row r="43" spans="2:12" ht="19.5" thickBot="1">
      <c r="B43" s="14"/>
      <c r="C43" s="3" t="s">
        <v>15</v>
      </c>
      <c r="D43" s="4">
        <v>22.12</v>
      </c>
      <c r="E43" s="15"/>
      <c r="F43" s="15"/>
      <c r="G43" s="16"/>
      <c r="H43" s="32"/>
    </row>
    <row r="44" spans="2:12" ht="18.75">
      <c r="B44" s="11"/>
      <c r="C44" s="11"/>
      <c r="D44" s="11"/>
      <c r="E44" s="11"/>
      <c r="F44" s="11"/>
      <c r="G44" s="11"/>
      <c r="H44" s="32"/>
    </row>
    <row r="45" spans="2:12" ht="18.75">
      <c r="B45" s="11"/>
      <c r="C45" s="11"/>
      <c r="D45" s="11"/>
      <c r="E45" s="11"/>
      <c r="F45" s="11"/>
      <c r="G45" s="11"/>
      <c r="H45" s="32"/>
    </row>
    <row r="46" spans="2:12" ht="18.75">
      <c r="B46" s="11"/>
      <c r="C46" s="11"/>
      <c r="D46" s="11"/>
      <c r="E46" s="11"/>
      <c r="F46" s="11"/>
      <c r="G46" s="11"/>
      <c r="H46" s="32"/>
    </row>
    <row r="47" spans="2:12" ht="15.75">
      <c r="B47" s="38" t="s">
        <v>18</v>
      </c>
      <c r="C47" s="38"/>
      <c r="D47" s="38"/>
      <c r="E47" s="38"/>
      <c r="F47" s="38"/>
      <c r="G47" s="38"/>
      <c r="H47" s="33"/>
      <c r="I47" s="33"/>
      <c r="J47" s="33"/>
      <c r="K47" s="33"/>
      <c r="L47" s="33"/>
    </row>
    <row r="48" spans="2:12" ht="15.75">
      <c r="B48" s="35"/>
      <c r="C48" s="35"/>
      <c r="D48" s="35"/>
      <c r="E48" s="35"/>
      <c r="F48" s="35"/>
      <c r="G48" s="35"/>
      <c r="H48" s="33"/>
      <c r="I48" s="33"/>
      <c r="J48" s="33"/>
      <c r="K48" s="33"/>
      <c r="L48" s="33"/>
    </row>
    <row r="49" spans="2:12" ht="15.75">
      <c r="B49" s="35"/>
      <c r="C49" s="35"/>
      <c r="D49" s="35"/>
      <c r="E49" s="35"/>
      <c r="F49" s="35"/>
      <c r="G49" s="35"/>
      <c r="H49" s="33"/>
      <c r="I49" s="33"/>
      <c r="J49" s="33"/>
      <c r="K49" s="33"/>
      <c r="L49" s="33"/>
    </row>
    <row r="50" spans="2:12" ht="42" customHeight="1">
      <c r="B50" s="34"/>
      <c r="C50" s="37"/>
      <c r="D50" s="34"/>
      <c r="E50" s="34"/>
      <c r="F50" s="34"/>
      <c r="G50" s="34"/>
      <c r="H50" s="33"/>
      <c r="I50" s="33"/>
      <c r="J50" s="33"/>
      <c r="K50" s="33"/>
      <c r="L50" s="33"/>
    </row>
    <row r="51" spans="2:12" ht="34.5" customHeight="1">
      <c r="B51" s="11"/>
      <c r="C51" s="36"/>
      <c r="D51" s="11"/>
      <c r="E51" s="11"/>
      <c r="F51" s="11"/>
      <c r="G51" s="11"/>
      <c r="H51" s="32"/>
    </row>
    <row r="52" spans="2:12" ht="18.75">
      <c r="B52" s="11"/>
      <c r="C52" s="36"/>
      <c r="D52" s="11"/>
      <c r="E52" s="11"/>
      <c r="F52" s="11"/>
      <c r="G52" s="11"/>
      <c r="H52" s="32"/>
    </row>
    <row r="53" spans="2:12" ht="18.75">
      <c r="B53" s="11"/>
      <c r="C53" s="36"/>
      <c r="D53" s="11"/>
      <c r="E53" s="11"/>
      <c r="F53" s="11"/>
      <c r="G53" s="11"/>
      <c r="H53" s="32"/>
    </row>
    <row r="54" spans="2:12" ht="18.75">
      <c r="B54" s="11"/>
      <c r="D54" s="11"/>
      <c r="E54" s="11"/>
      <c r="F54" s="11"/>
      <c r="G54" s="11"/>
      <c r="H54" s="32"/>
    </row>
    <row r="55" spans="2:12" ht="18.75">
      <c r="H55" s="32"/>
    </row>
    <row r="56" spans="2:12" ht="18.75">
      <c r="H56" s="32"/>
    </row>
    <row r="57" spans="2:12" ht="18.75">
      <c r="H57" s="32"/>
    </row>
    <row r="58" spans="2:12" ht="18.75">
      <c r="H58" s="32"/>
    </row>
    <row r="59" spans="2:12" ht="18.75">
      <c r="H59" s="32"/>
    </row>
    <row r="60" spans="2:12" ht="18.75">
      <c r="H60" s="32"/>
    </row>
    <row r="61" spans="2:12" ht="18.75">
      <c r="H61" s="32"/>
    </row>
    <row r="62" spans="2:12" ht="18.75">
      <c r="H62" s="32"/>
    </row>
    <row r="63" spans="2:12" ht="18.75">
      <c r="H63" s="32"/>
    </row>
    <row r="65" spans="8:8" ht="18.75">
      <c r="H65" s="32"/>
    </row>
    <row r="66" spans="8:8" ht="18.75">
      <c r="H66" s="32"/>
    </row>
    <row r="67" spans="8:8" ht="18.75">
      <c r="H67" s="32"/>
    </row>
  </sheetData>
  <mergeCells count="28">
    <mergeCell ref="B3:G4"/>
    <mergeCell ref="D19:G19"/>
    <mergeCell ref="D20:G20"/>
    <mergeCell ref="B16:C16"/>
    <mergeCell ref="B17:C17"/>
    <mergeCell ref="B18:C18"/>
    <mergeCell ref="H5:K6"/>
    <mergeCell ref="L5:L6"/>
    <mergeCell ref="H7:K8"/>
    <mergeCell ref="L7:L8"/>
    <mergeCell ref="B5:G6"/>
    <mergeCell ref="B7:G8"/>
    <mergeCell ref="B47:G47"/>
    <mergeCell ref="C22:E22"/>
    <mergeCell ref="D17:G17"/>
    <mergeCell ref="B10:G10"/>
    <mergeCell ref="B12:C12"/>
    <mergeCell ref="D12:G12"/>
    <mergeCell ref="D13:G13"/>
    <mergeCell ref="D14:G14"/>
    <mergeCell ref="D15:G15"/>
    <mergeCell ref="D16:G16"/>
    <mergeCell ref="B19:C19"/>
    <mergeCell ref="B20:C20"/>
    <mergeCell ref="B13:C13"/>
    <mergeCell ref="B14:C14"/>
    <mergeCell ref="B15:C15"/>
    <mergeCell ref="D18:G18"/>
  </mergeCells>
  <pageMargins left="0.72" right="0.511811024" top="0.78740157499999996" bottom="0.78740157499999996" header="0.31496062000000002" footer="0.31496062000000002"/>
  <pageSetup paperSize="9" scale="75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>SESAPI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HPP</dc:creator>
  <cp:lastModifiedBy>m.r</cp:lastModifiedBy>
  <cp:lastPrinted>2026-01-14T15:06:11Z</cp:lastPrinted>
  <dcterms:created xsi:type="dcterms:W3CDTF">2008-07-14T14:43:26Z</dcterms:created>
  <dcterms:modified xsi:type="dcterms:W3CDTF">2026-04-01T12:38:40Z</dcterms:modified>
</cp:coreProperties>
</file>